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N36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21" i="1"/>
  <c r="N20" i="1"/>
  <c r="N14" i="1"/>
  <c r="N15" i="1"/>
  <c r="N16" i="1"/>
  <c r="N17" i="1"/>
  <c r="N18" i="1"/>
  <c r="N19" i="1"/>
  <c r="N13" i="1"/>
  <c r="L35" i="1" l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36" i="1" l="1"/>
  <c r="F36" i="1"/>
  <c r="G36" i="1"/>
  <c r="F20" i="1" l="1"/>
  <c r="G20" i="1"/>
  <c r="L19" i="1"/>
  <c r="L18" i="1"/>
  <c r="L17" i="1"/>
  <c r="L16" i="1"/>
  <c r="L15" i="1" l="1"/>
  <c r="L14" i="1"/>
  <c r="L13" i="1" l="1"/>
  <c r="L20" i="1" s="1"/>
</calcChain>
</file>

<file path=xl/sharedStrings.xml><?xml version="1.0" encoding="utf-8"?>
<sst xmlns="http://schemas.openxmlformats.org/spreadsheetml/2006/main" count="153" uniqueCount="49">
  <si>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</si>
  <si>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</si>
  <si>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</si>
  <si>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</si>
  <si>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</si>
  <si>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</si>
  <si>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НТП на масив</t>
  </si>
  <si>
    <t>НТП на имота</t>
  </si>
  <si>
    <t>орна земя</t>
  </si>
  <si>
    <t xml:space="preserve"> </t>
  </si>
  <si>
    <t>масив №</t>
  </si>
  <si>
    <t>ОБЩО ЗА ПОЛЗВАТЕЛЯ</t>
  </si>
  <si>
    <t xml:space="preserve">ОБЩИНА ПАЗАРДЖИК </t>
  </si>
  <si>
    <t>За селскостопански, горски, ведомствен път</t>
  </si>
  <si>
    <t>ПОЛЗВАТЕЛИ по чл.37в, ал. 16 от ЗСПЗЗ - ПЪТИЩА</t>
  </si>
  <si>
    <t>стопанска година 2025/2026</t>
  </si>
  <si>
    <t>Землище на Цар Асен ЕКАТТЕ 78056</t>
  </si>
  <si>
    <t>Доброволно споразумение вх. № ПО-09-539/18.8.2025 г. по чл.37в за орна земя</t>
  </si>
  <si>
    <t>"АГРИПЛАНЕТ" ООД</t>
  </si>
  <si>
    <t>115890295</t>
  </si>
  <si>
    <t>21.62</t>
  </si>
  <si>
    <t>21.71</t>
  </si>
  <si>
    <t>24.110</t>
  </si>
  <si>
    <t>24.111</t>
  </si>
  <si>
    <t>24.112</t>
  </si>
  <si>
    <t>25.65</t>
  </si>
  <si>
    <t>26.22</t>
  </si>
  <si>
    <t>"АГРО ММ" ООД</t>
  </si>
  <si>
    <t>112662315</t>
  </si>
  <si>
    <t>14.65</t>
  </si>
  <si>
    <t>14.68</t>
  </si>
  <si>
    <t>15.155</t>
  </si>
  <si>
    <t>15.156</t>
  </si>
  <si>
    <t>15.158</t>
  </si>
  <si>
    <t>15.160</t>
  </si>
  <si>
    <t>15.167</t>
  </si>
  <si>
    <t>25.110</t>
  </si>
  <si>
    <t>28.93</t>
  </si>
  <si>
    <t>28.96</t>
  </si>
  <si>
    <t>28.99</t>
  </si>
  <si>
    <t>29.49</t>
  </si>
  <si>
    <t>29.51</t>
  </si>
  <si>
    <t>29.52</t>
  </si>
  <si>
    <t>29.54</t>
  </si>
  <si>
    <t>Ср. АО евро/дка</t>
  </si>
  <si>
    <t>Сума евро</t>
  </si>
  <si>
    <t>Ср. АО лева/дка</t>
  </si>
  <si>
    <t>Сума лева</t>
  </si>
  <si>
    <t>Приложение 1 към Заповед № …………………………………………2026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</si>
</sst>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Border="1">
      <alignment horizontal="left"/>
    </xf>
    <xf numFmtId="0" fontId="18" fillId="0" borderId="11" xfId="0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164" fontId="18" fillId="0" borderId="15" xfId="0" applyNumberFormat="1" applyFont="1" applyBorder="1" applyAlignment="1">
      <alignment horizontal="center" vertical="center" wrapText="1"/>
    </xf>
    <xf numFmtId="0" fontId="18" fillId="0" borderId="15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2" fontId="18" fillId="0" borderId="15" xfId="0" applyNumberFormat="1" applyFont="1" applyBorder="1" applyAlignment="1">
      <alignment horizontal="center" vertical="center" wrapText="1"/>
    </xf>
    <xf numFmtId="2" fontId="18" fillId="0" borderId="16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49" fontId="19" fillId="0" borderId="18" xfId="0" applyNumberFormat="1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2" fontId="19" fillId="0" borderId="18" xfId="0" applyNumberFormat="1" applyFont="1" applyBorder="1" applyAlignment="1">
      <alignment horizontal="center" vertical="center" wrapText="1"/>
    </xf>
    <xf numFmtId="164" fontId="19" fillId="0" borderId="19" xfId="0" applyNumberFormat="1" applyFont="1" applyBorder="1" applyAlignment="1">
      <alignment horizontal="center" vertical="center" wrapText="1"/>
    </xf>
    <xf numFmtId="164" fontId="20" fillId="0" borderId="0" xfId="0" applyNumberFormat="1" applyFont="1">
      <alignment horizontal="left"/>
    </xf>
    <xf numFmtId="2" fontId="20" fillId="0" borderId="0" xfId="0" applyNumberFormat="1" applyFont="1">
      <alignment horizontal="left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F37"/>
  <sheetViews>
    <sheetView tabSelected="1" workbookViewId="0">
      <selection activeCell="J2" sqref="J2:N2"/>
    </sheetView>
  </sheetViews>
  <sheetFormatPr defaultRowHeight="15" x14ac:dyDescent="0.25"/>
  <cols>
    <col min="1" max="1" width="6.85546875" customWidth="1"/>
    <col min="2" max="2" width="32.5703125" customWidth="1"/>
    <col min="3" max="3" width="11.7109375" customWidth="1"/>
    <col min="4" max="4" width="9.5703125" customWidth="1"/>
    <col min="5" max="5" width="23.5703125" customWidth="1"/>
    <col min="6" max="6" width="8.5703125" customWidth="1"/>
    <col min="7" max="7" width="10.85546875" customWidth="1"/>
    <col min="8" max="8" width="8.5703125" customWidth="1"/>
    <col min="9" max="9" width="11.85546875" customWidth="1"/>
    <col min="10" max="10" width="38.28515625" customWidth="1"/>
    <col min="11" max="11" width="8.7109375" customWidth="1"/>
    <col min="12" max="12" width="10.5703125" bestFit="1" customWidth="1"/>
    <col min="14" max="14" width="12" bestFit="1" customWidth="1"/>
  </cols>
  <sheetData>
    <row r="2" spans="1:14" x14ac:dyDescent="0.25">
      <c r="J2" s="31" t="s">
        <v>48</v>
      </c>
      <c r="K2" s="31"/>
      <c r="L2" s="31"/>
      <c r="M2" s="31"/>
      <c r="N2" s="31"/>
    </row>
    <row r="4" spans="1:14" ht="15.75" x14ac:dyDescent="0.25">
      <c r="B4" s="29" t="s">
        <v>16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4" ht="15.75" x14ac:dyDescent="0.25">
      <c r="B5" s="29" t="s">
        <v>15</v>
      </c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4" ht="15.75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4" ht="15.75" x14ac:dyDescent="0.25">
      <c r="B7" s="29" t="s">
        <v>17</v>
      </c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4" ht="15.75" x14ac:dyDescent="0.25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4" ht="15.75" x14ac:dyDescent="0.25">
      <c r="B9" s="29" t="s">
        <v>14</v>
      </c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4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4" ht="16.5" thickBot="1" x14ac:dyDescent="0.3">
      <c r="B11" s="30" t="s">
        <v>9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4" ht="47.25" x14ac:dyDescent="0.25">
      <c r="B12" s="5" t="s">
        <v>0</v>
      </c>
      <c r="C12" s="6" t="s">
        <v>1</v>
      </c>
      <c r="D12" s="6" t="s">
        <v>2</v>
      </c>
      <c r="E12" s="6" t="s">
        <v>3</v>
      </c>
      <c r="F12" s="7" t="s">
        <v>4</v>
      </c>
      <c r="G12" s="7" t="s">
        <v>5</v>
      </c>
      <c r="H12" s="7" t="s">
        <v>10</v>
      </c>
      <c r="I12" s="8" t="s">
        <v>6</v>
      </c>
      <c r="J12" s="9" t="s">
        <v>7</v>
      </c>
      <c r="K12" s="10" t="s">
        <v>44</v>
      </c>
      <c r="L12" s="11" t="s">
        <v>45</v>
      </c>
      <c r="M12" s="10" t="s">
        <v>46</v>
      </c>
      <c r="N12" s="11" t="s">
        <v>47</v>
      </c>
    </row>
    <row r="13" spans="1:14" ht="31.5" x14ac:dyDescent="0.25">
      <c r="A13" s="4"/>
      <c r="B13" s="18" t="s">
        <v>18</v>
      </c>
      <c r="C13" s="12" t="s">
        <v>19</v>
      </c>
      <c r="D13" s="12" t="s">
        <v>20</v>
      </c>
      <c r="E13" s="12" t="s">
        <v>12</v>
      </c>
      <c r="F13" s="13">
        <v>1.7230000000000001</v>
      </c>
      <c r="G13" s="13">
        <v>1.464</v>
      </c>
      <c r="H13" s="14">
        <v>151</v>
      </c>
      <c r="I13" s="15" t="s">
        <v>8</v>
      </c>
      <c r="J13" s="15" t="s">
        <v>13</v>
      </c>
      <c r="K13" s="16">
        <v>12.27</v>
      </c>
      <c r="L13" s="17">
        <f t="shared" ref="L13:L15" si="0">G13*K13</f>
        <v>17.963279999999997</v>
      </c>
      <c r="M13" s="16">
        <v>24</v>
      </c>
      <c r="N13" s="17">
        <f>G13*M13</f>
        <v>35.135999999999996</v>
      </c>
    </row>
    <row r="14" spans="1:14" ht="31.5" x14ac:dyDescent="0.25">
      <c r="A14" s="4"/>
      <c r="B14" s="18" t="s">
        <v>18</v>
      </c>
      <c r="C14" s="12" t="s">
        <v>19</v>
      </c>
      <c r="D14" s="12" t="s">
        <v>21</v>
      </c>
      <c r="E14" s="12" t="s">
        <v>12</v>
      </c>
      <c r="F14" s="13">
        <v>0.65200000000000002</v>
      </c>
      <c r="G14" s="13">
        <v>0.59599999999999997</v>
      </c>
      <c r="H14" s="14">
        <v>152</v>
      </c>
      <c r="I14" s="15" t="s">
        <v>8</v>
      </c>
      <c r="J14" s="15" t="s">
        <v>13</v>
      </c>
      <c r="K14" s="16">
        <v>12.27</v>
      </c>
      <c r="L14" s="17">
        <f t="shared" si="0"/>
        <v>7.3129199999999992</v>
      </c>
      <c r="M14" s="16">
        <v>24</v>
      </c>
      <c r="N14" s="17">
        <f t="shared" ref="N14:N19" si="1">G14*M14</f>
        <v>14.303999999999998</v>
      </c>
    </row>
    <row r="15" spans="1:14" ht="31.5" x14ac:dyDescent="0.25">
      <c r="A15" s="4"/>
      <c r="B15" s="18" t="s">
        <v>18</v>
      </c>
      <c r="C15" s="12" t="s">
        <v>19</v>
      </c>
      <c r="D15" s="12" t="s">
        <v>22</v>
      </c>
      <c r="E15" s="12" t="s">
        <v>12</v>
      </c>
      <c r="F15" s="13">
        <v>3.3879999999999999</v>
      </c>
      <c r="G15" s="13">
        <v>3.3879999999999999</v>
      </c>
      <c r="H15" s="14">
        <v>158</v>
      </c>
      <c r="I15" s="15" t="s">
        <v>8</v>
      </c>
      <c r="J15" s="15" t="s">
        <v>13</v>
      </c>
      <c r="K15" s="16">
        <v>12.27</v>
      </c>
      <c r="L15" s="17">
        <f t="shared" si="0"/>
        <v>41.57076</v>
      </c>
      <c r="M15" s="16">
        <v>24</v>
      </c>
      <c r="N15" s="17">
        <f t="shared" si="1"/>
        <v>81.311999999999998</v>
      </c>
    </row>
    <row r="16" spans="1:14" ht="31.5" x14ac:dyDescent="0.25">
      <c r="A16" s="4"/>
      <c r="B16" s="18" t="s">
        <v>18</v>
      </c>
      <c r="C16" s="12" t="s">
        <v>19</v>
      </c>
      <c r="D16" s="12" t="s">
        <v>23</v>
      </c>
      <c r="E16" s="12" t="s">
        <v>12</v>
      </c>
      <c r="F16" s="13">
        <v>3.3439999999999999</v>
      </c>
      <c r="G16" s="13">
        <v>3.2770000000000001</v>
      </c>
      <c r="H16" s="14">
        <v>154</v>
      </c>
      <c r="I16" s="15" t="s">
        <v>8</v>
      </c>
      <c r="J16" s="15" t="s">
        <v>13</v>
      </c>
      <c r="K16" s="16">
        <v>12.27</v>
      </c>
      <c r="L16" s="17">
        <f t="shared" ref="L16:L19" si="2">G16*K16</f>
        <v>40.20879</v>
      </c>
      <c r="M16" s="16">
        <v>24</v>
      </c>
      <c r="N16" s="17">
        <f t="shared" si="1"/>
        <v>78.647999999999996</v>
      </c>
    </row>
    <row r="17" spans="1:110" ht="31.5" x14ac:dyDescent="0.25">
      <c r="A17" s="4"/>
      <c r="B17" s="18" t="s">
        <v>18</v>
      </c>
      <c r="C17" s="12" t="s">
        <v>19</v>
      </c>
      <c r="D17" s="12" t="s">
        <v>24</v>
      </c>
      <c r="E17" s="12" t="s">
        <v>12</v>
      </c>
      <c r="F17" s="13">
        <v>0.76600000000000001</v>
      </c>
      <c r="G17" s="13">
        <v>0.76600000000000001</v>
      </c>
      <c r="H17" s="14">
        <v>153</v>
      </c>
      <c r="I17" s="15" t="s">
        <v>8</v>
      </c>
      <c r="J17" s="15" t="s">
        <v>13</v>
      </c>
      <c r="K17" s="16">
        <v>12.27</v>
      </c>
      <c r="L17" s="17">
        <f t="shared" si="2"/>
        <v>9.3988200000000006</v>
      </c>
      <c r="M17" s="16">
        <v>24</v>
      </c>
      <c r="N17" s="17">
        <f t="shared" si="1"/>
        <v>18.384</v>
      </c>
    </row>
    <row r="18" spans="1:110" ht="31.5" x14ac:dyDescent="0.25">
      <c r="A18" s="4"/>
      <c r="B18" s="18" t="s">
        <v>18</v>
      </c>
      <c r="C18" s="12" t="s">
        <v>19</v>
      </c>
      <c r="D18" s="12" t="s">
        <v>25</v>
      </c>
      <c r="E18" s="12" t="s">
        <v>12</v>
      </c>
      <c r="F18" s="13">
        <v>3.403</v>
      </c>
      <c r="G18" s="13">
        <v>1.9730000000000001</v>
      </c>
      <c r="H18" s="14">
        <v>157</v>
      </c>
      <c r="I18" s="15" t="s">
        <v>8</v>
      </c>
      <c r="J18" s="15" t="s">
        <v>13</v>
      </c>
      <c r="K18" s="16">
        <v>12.27</v>
      </c>
      <c r="L18" s="17">
        <f t="shared" si="2"/>
        <v>24.20871</v>
      </c>
      <c r="M18" s="16">
        <v>24</v>
      </c>
      <c r="N18" s="17">
        <f t="shared" si="1"/>
        <v>47.352000000000004</v>
      </c>
    </row>
    <row r="19" spans="1:110" ht="32.25" thickBot="1" x14ac:dyDescent="0.3">
      <c r="A19" s="4"/>
      <c r="B19" s="18" t="s">
        <v>18</v>
      </c>
      <c r="C19" s="12" t="s">
        <v>19</v>
      </c>
      <c r="D19" s="12" t="s">
        <v>26</v>
      </c>
      <c r="E19" s="12" t="s">
        <v>12</v>
      </c>
      <c r="F19" s="13">
        <v>0.89</v>
      </c>
      <c r="G19" s="13">
        <v>0.75700000000000001</v>
      </c>
      <c r="H19" s="14">
        <v>155</v>
      </c>
      <c r="I19" s="15" t="s">
        <v>8</v>
      </c>
      <c r="J19" s="15" t="s">
        <v>13</v>
      </c>
      <c r="K19" s="16">
        <v>12.27</v>
      </c>
      <c r="L19" s="17">
        <f t="shared" si="2"/>
        <v>9.2883899999999997</v>
      </c>
      <c r="M19" s="16">
        <v>24</v>
      </c>
      <c r="N19" s="17">
        <f t="shared" si="1"/>
        <v>18.167999999999999</v>
      </c>
    </row>
    <row r="20" spans="1:110" s="3" customFormat="1" ht="35.25" customHeight="1" thickBot="1" x14ac:dyDescent="0.3">
      <c r="A20" s="4"/>
      <c r="B20" s="19" t="s">
        <v>11</v>
      </c>
      <c r="C20" s="20"/>
      <c r="D20" s="20"/>
      <c r="E20" s="20"/>
      <c r="F20" s="21">
        <f>SUM(F13:F19)</f>
        <v>14.166</v>
      </c>
      <c r="G20" s="21">
        <f>SUM(G13:G19)</f>
        <v>12.221000000000002</v>
      </c>
      <c r="H20" s="22"/>
      <c r="I20" s="23"/>
      <c r="J20" s="24"/>
      <c r="K20" s="25"/>
      <c r="L20" s="26">
        <f>SUM(L13:L19)</f>
        <v>149.95166999999998</v>
      </c>
      <c r="M20" s="25"/>
      <c r="N20" s="26">
        <f>SUM(N13:N19)</f>
        <v>293.30399999999997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</row>
    <row r="21" spans="1:110" ht="31.5" x14ac:dyDescent="0.25">
      <c r="A21" s="4"/>
      <c r="B21" s="18" t="s">
        <v>27</v>
      </c>
      <c r="C21" s="12" t="s">
        <v>28</v>
      </c>
      <c r="D21" s="12" t="s">
        <v>29</v>
      </c>
      <c r="E21" s="12" t="s">
        <v>12</v>
      </c>
      <c r="F21" s="13">
        <v>10.531000000000001</v>
      </c>
      <c r="G21" s="13">
        <v>0.35399999999999998</v>
      </c>
      <c r="H21" s="14"/>
      <c r="I21" s="15" t="s">
        <v>8</v>
      </c>
      <c r="J21" s="15" t="s">
        <v>13</v>
      </c>
      <c r="K21" s="16">
        <v>12.27</v>
      </c>
      <c r="L21" s="17">
        <f t="shared" ref="L21:L35" si="3">G21*K21</f>
        <v>4.3435799999999993</v>
      </c>
      <c r="M21" s="16">
        <v>24</v>
      </c>
      <c r="N21" s="17">
        <f>G21*M21</f>
        <v>8.4959999999999987</v>
      </c>
    </row>
    <row r="22" spans="1:110" ht="31.5" x14ac:dyDescent="0.25">
      <c r="A22" s="4"/>
      <c r="B22" s="18" t="s">
        <v>27</v>
      </c>
      <c r="C22" s="12" t="s">
        <v>28</v>
      </c>
      <c r="D22" s="12" t="s">
        <v>30</v>
      </c>
      <c r="E22" s="12" t="s">
        <v>12</v>
      </c>
      <c r="F22" s="13">
        <v>2.3580000000000001</v>
      </c>
      <c r="G22" s="13">
        <v>2.3580000000000001</v>
      </c>
      <c r="H22" s="14"/>
      <c r="I22" s="15" t="s">
        <v>8</v>
      </c>
      <c r="J22" s="15" t="s">
        <v>13</v>
      </c>
      <c r="K22" s="16">
        <v>12.27</v>
      </c>
      <c r="L22" s="17">
        <f t="shared" si="3"/>
        <v>28.932659999999998</v>
      </c>
      <c r="M22" s="16">
        <v>24</v>
      </c>
      <c r="N22" s="17">
        <f t="shared" ref="N22:N35" si="4">G22*M22</f>
        <v>56.591999999999999</v>
      </c>
    </row>
    <row r="23" spans="1:110" ht="31.5" x14ac:dyDescent="0.25">
      <c r="A23" s="4"/>
      <c r="B23" s="18" t="s">
        <v>27</v>
      </c>
      <c r="C23" s="12" t="s">
        <v>28</v>
      </c>
      <c r="D23" s="12" t="s">
        <v>31</v>
      </c>
      <c r="E23" s="12" t="s">
        <v>12</v>
      </c>
      <c r="F23" s="13">
        <v>1.929</v>
      </c>
      <c r="G23" s="13">
        <v>1.929</v>
      </c>
      <c r="H23" s="14"/>
      <c r="I23" s="15" t="s">
        <v>8</v>
      </c>
      <c r="J23" s="15" t="s">
        <v>13</v>
      </c>
      <c r="K23" s="16">
        <v>12.27</v>
      </c>
      <c r="L23" s="17">
        <f t="shared" si="3"/>
        <v>23.66883</v>
      </c>
      <c r="M23" s="16">
        <v>24</v>
      </c>
      <c r="N23" s="17">
        <f t="shared" si="4"/>
        <v>46.295999999999999</v>
      </c>
    </row>
    <row r="24" spans="1:110" ht="31.5" x14ac:dyDescent="0.25">
      <c r="A24" s="4"/>
      <c r="B24" s="18" t="s">
        <v>27</v>
      </c>
      <c r="C24" s="12" t="s">
        <v>28</v>
      </c>
      <c r="D24" s="12" t="s">
        <v>32</v>
      </c>
      <c r="E24" s="12" t="s">
        <v>12</v>
      </c>
      <c r="F24" s="13">
        <v>1.8320000000000001</v>
      </c>
      <c r="G24" s="13">
        <v>0.48899999999999999</v>
      </c>
      <c r="H24" s="14"/>
      <c r="I24" s="15" t="s">
        <v>8</v>
      </c>
      <c r="J24" s="15" t="s">
        <v>13</v>
      </c>
      <c r="K24" s="16">
        <v>12.27</v>
      </c>
      <c r="L24" s="17">
        <f t="shared" si="3"/>
        <v>6.0000299999999998</v>
      </c>
      <c r="M24" s="16">
        <v>24</v>
      </c>
      <c r="N24" s="17">
        <f t="shared" si="4"/>
        <v>11.736000000000001</v>
      </c>
    </row>
    <row r="25" spans="1:110" ht="31.5" x14ac:dyDescent="0.25">
      <c r="A25" s="4"/>
      <c r="B25" s="18" t="s">
        <v>27</v>
      </c>
      <c r="C25" s="12" t="s">
        <v>28</v>
      </c>
      <c r="D25" s="12" t="s">
        <v>33</v>
      </c>
      <c r="E25" s="12" t="s">
        <v>12</v>
      </c>
      <c r="F25" s="13">
        <v>0.30099999999999999</v>
      </c>
      <c r="G25" s="13">
        <v>0.30099999999999999</v>
      </c>
      <c r="H25" s="14"/>
      <c r="I25" s="15" t="s">
        <v>8</v>
      </c>
      <c r="J25" s="15" t="s">
        <v>13</v>
      </c>
      <c r="K25" s="16">
        <v>12.27</v>
      </c>
      <c r="L25" s="17">
        <f t="shared" si="3"/>
        <v>3.6932699999999996</v>
      </c>
      <c r="M25" s="16">
        <v>24</v>
      </c>
      <c r="N25" s="17">
        <f t="shared" si="4"/>
        <v>7.2240000000000002</v>
      </c>
    </row>
    <row r="26" spans="1:110" ht="31.5" x14ac:dyDescent="0.25">
      <c r="A26" s="4"/>
      <c r="B26" s="18" t="s">
        <v>27</v>
      </c>
      <c r="C26" s="12" t="s">
        <v>28</v>
      </c>
      <c r="D26" s="12" t="s">
        <v>34</v>
      </c>
      <c r="E26" s="12" t="s">
        <v>12</v>
      </c>
      <c r="F26" s="13">
        <v>0.29399999999999998</v>
      </c>
      <c r="G26" s="13">
        <v>0.29399999999999998</v>
      </c>
      <c r="H26" s="14"/>
      <c r="I26" s="15" t="s">
        <v>8</v>
      </c>
      <c r="J26" s="15" t="s">
        <v>13</v>
      </c>
      <c r="K26" s="16">
        <v>12.27</v>
      </c>
      <c r="L26" s="17">
        <f t="shared" si="3"/>
        <v>3.6073799999999996</v>
      </c>
      <c r="M26" s="16">
        <v>24</v>
      </c>
      <c r="N26" s="17">
        <f t="shared" si="4"/>
        <v>7.0559999999999992</v>
      </c>
    </row>
    <row r="27" spans="1:110" ht="31.5" x14ac:dyDescent="0.25">
      <c r="A27" s="4"/>
      <c r="B27" s="18" t="s">
        <v>27</v>
      </c>
      <c r="C27" s="12" t="s">
        <v>28</v>
      </c>
      <c r="D27" s="12" t="s">
        <v>35</v>
      </c>
      <c r="E27" s="12" t="s">
        <v>12</v>
      </c>
      <c r="F27" s="13">
        <v>1.5429999999999999</v>
      </c>
      <c r="G27" s="13">
        <v>1.5429999999999999</v>
      </c>
      <c r="H27" s="14"/>
      <c r="I27" s="15" t="s">
        <v>8</v>
      </c>
      <c r="J27" s="15" t="s">
        <v>13</v>
      </c>
      <c r="K27" s="16">
        <v>12.27</v>
      </c>
      <c r="L27" s="17">
        <f t="shared" si="3"/>
        <v>18.932609999999997</v>
      </c>
      <c r="M27" s="16">
        <v>24</v>
      </c>
      <c r="N27" s="17">
        <f t="shared" si="4"/>
        <v>37.031999999999996</v>
      </c>
    </row>
    <row r="28" spans="1:110" ht="31.5" x14ac:dyDescent="0.25">
      <c r="A28" s="4"/>
      <c r="B28" s="18" t="s">
        <v>27</v>
      </c>
      <c r="C28" s="12" t="s">
        <v>28</v>
      </c>
      <c r="D28" s="12" t="s">
        <v>36</v>
      </c>
      <c r="E28" s="12" t="s">
        <v>12</v>
      </c>
      <c r="F28" s="13">
        <v>0.56999999999999995</v>
      </c>
      <c r="G28" s="13">
        <v>0.48299999999999998</v>
      </c>
      <c r="H28" s="14"/>
      <c r="I28" s="15" t="s">
        <v>8</v>
      </c>
      <c r="J28" s="15" t="s">
        <v>13</v>
      </c>
      <c r="K28" s="16">
        <v>12.27</v>
      </c>
      <c r="L28" s="17">
        <f t="shared" si="3"/>
        <v>5.9264099999999997</v>
      </c>
      <c r="M28" s="16">
        <v>24</v>
      </c>
      <c r="N28" s="17">
        <f t="shared" si="4"/>
        <v>11.591999999999999</v>
      </c>
    </row>
    <row r="29" spans="1:110" ht="31.5" x14ac:dyDescent="0.25">
      <c r="A29" s="4"/>
      <c r="B29" s="18" t="s">
        <v>27</v>
      </c>
      <c r="C29" s="12" t="s">
        <v>28</v>
      </c>
      <c r="D29" s="12" t="s">
        <v>37</v>
      </c>
      <c r="E29" s="12" t="s">
        <v>12</v>
      </c>
      <c r="F29" s="13">
        <v>0.996</v>
      </c>
      <c r="G29" s="13">
        <v>0.996</v>
      </c>
      <c r="H29" s="14"/>
      <c r="I29" s="15" t="s">
        <v>8</v>
      </c>
      <c r="J29" s="15" t="s">
        <v>13</v>
      </c>
      <c r="K29" s="16">
        <v>12.27</v>
      </c>
      <c r="L29" s="17">
        <f t="shared" si="3"/>
        <v>12.22092</v>
      </c>
      <c r="M29" s="16">
        <v>24</v>
      </c>
      <c r="N29" s="17">
        <f t="shared" si="4"/>
        <v>23.904</v>
      </c>
    </row>
    <row r="30" spans="1:110" ht="31.5" x14ac:dyDescent="0.25">
      <c r="A30" s="4"/>
      <c r="B30" s="18" t="s">
        <v>27</v>
      </c>
      <c r="C30" s="12" t="s">
        <v>28</v>
      </c>
      <c r="D30" s="12" t="s">
        <v>38</v>
      </c>
      <c r="E30" s="12" t="s">
        <v>12</v>
      </c>
      <c r="F30" s="13">
        <v>0.74099999999999999</v>
      </c>
      <c r="G30" s="13">
        <v>0.74099999999999999</v>
      </c>
      <c r="H30" s="14"/>
      <c r="I30" s="15" t="s">
        <v>8</v>
      </c>
      <c r="J30" s="15" t="s">
        <v>13</v>
      </c>
      <c r="K30" s="16">
        <v>12.27</v>
      </c>
      <c r="L30" s="17">
        <f t="shared" si="3"/>
        <v>9.0920699999999997</v>
      </c>
      <c r="M30" s="16">
        <v>24</v>
      </c>
      <c r="N30" s="17">
        <f t="shared" si="4"/>
        <v>17.783999999999999</v>
      </c>
    </row>
    <row r="31" spans="1:110" ht="31.5" x14ac:dyDescent="0.25">
      <c r="A31" s="4"/>
      <c r="B31" s="18" t="s">
        <v>27</v>
      </c>
      <c r="C31" s="12" t="s">
        <v>28</v>
      </c>
      <c r="D31" s="12" t="s">
        <v>39</v>
      </c>
      <c r="E31" s="12" t="s">
        <v>12</v>
      </c>
      <c r="F31" s="13">
        <v>0.80600000000000005</v>
      </c>
      <c r="G31" s="13">
        <v>0.80600000000000005</v>
      </c>
      <c r="H31" s="14"/>
      <c r="I31" s="15" t="s">
        <v>8</v>
      </c>
      <c r="J31" s="15" t="s">
        <v>13</v>
      </c>
      <c r="K31" s="16">
        <v>12.27</v>
      </c>
      <c r="L31" s="17">
        <f t="shared" si="3"/>
        <v>9.8896200000000007</v>
      </c>
      <c r="M31" s="16">
        <v>24</v>
      </c>
      <c r="N31" s="17">
        <f t="shared" si="4"/>
        <v>19.344000000000001</v>
      </c>
    </row>
    <row r="32" spans="1:110" ht="31.5" x14ac:dyDescent="0.25">
      <c r="A32" s="4"/>
      <c r="B32" s="18" t="s">
        <v>27</v>
      </c>
      <c r="C32" s="12" t="s">
        <v>28</v>
      </c>
      <c r="D32" s="12" t="s">
        <v>40</v>
      </c>
      <c r="E32" s="12" t="s">
        <v>12</v>
      </c>
      <c r="F32" s="13">
        <v>4.2110000000000003</v>
      </c>
      <c r="G32" s="13">
        <v>4.165</v>
      </c>
      <c r="H32" s="14"/>
      <c r="I32" s="15" t="s">
        <v>8</v>
      </c>
      <c r="J32" s="15" t="s">
        <v>13</v>
      </c>
      <c r="K32" s="16">
        <v>12.27</v>
      </c>
      <c r="L32" s="17">
        <f t="shared" si="3"/>
        <v>51.104549999999996</v>
      </c>
      <c r="M32" s="16">
        <v>24</v>
      </c>
      <c r="N32" s="17">
        <f t="shared" si="4"/>
        <v>99.960000000000008</v>
      </c>
    </row>
    <row r="33" spans="1:110" ht="31.5" x14ac:dyDescent="0.25">
      <c r="A33" s="4"/>
      <c r="B33" s="18" t="s">
        <v>27</v>
      </c>
      <c r="C33" s="12" t="s">
        <v>28</v>
      </c>
      <c r="D33" s="12" t="s">
        <v>41</v>
      </c>
      <c r="E33" s="12" t="s">
        <v>12</v>
      </c>
      <c r="F33" s="13">
        <v>0.92100000000000004</v>
      </c>
      <c r="G33" s="13">
        <v>0.92100000000000004</v>
      </c>
      <c r="H33" s="14"/>
      <c r="I33" s="15" t="s">
        <v>8</v>
      </c>
      <c r="J33" s="15" t="s">
        <v>13</v>
      </c>
      <c r="K33" s="16">
        <v>12.27</v>
      </c>
      <c r="L33" s="17">
        <f t="shared" si="3"/>
        <v>11.30067</v>
      </c>
      <c r="M33" s="16">
        <v>24</v>
      </c>
      <c r="N33" s="17">
        <f t="shared" si="4"/>
        <v>22.103999999999999</v>
      </c>
    </row>
    <row r="34" spans="1:110" ht="31.5" x14ac:dyDescent="0.25">
      <c r="A34" s="4"/>
      <c r="B34" s="18" t="s">
        <v>27</v>
      </c>
      <c r="C34" s="12" t="s">
        <v>28</v>
      </c>
      <c r="D34" s="12" t="s">
        <v>42</v>
      </c>
      <c r="E34" s="12" t="s">
        <v>12</v>
      </c>
      <c r="F34" s="13">
        <v>0.76200000000000001</v>
      </c>
      <c r="G34" s="13">
        <v>0.755</v>
      </c>
      <c r="H34" s="14"/>
      <c r="I34" s="15" t="s">
        <v>8</v>
      </c>
      <c r="J34" s="15" t="s">
        <v>13</v>
      </c>
      <c r="K34" s="16">
        <v>12.27</v>
      </c>
      <c r="L34" s="17">
        <f t="shared" si="3"/>
        <v>9.2638499999999997</v>
      </c>
      <c r="M34" s="16">
        <v>24</v>
      </c>
      <c r="N34" s="17">
        <f t="shared" si="4"/>
        <v>18.12</v>
      </c>
    </row>
    <row r="35" spans="1:110" ht="32.25" thickBot="1" x14ac:dyDescent="0.3">
      <c r="A35" s="4"/>
      <c r="B35" s="18" t="s">
        <v>27</v>
      </c>
      <c r="C35" s="12" t="s">
        <v>28</v>
      </c>
      <c r="D35" s="12" t="s">
        <v>43</v>
      </c>
      <c r="E35" s="12" t="s">
        <v>12</v>
      </c>
      <c r="F35" s="13">
        <v>1.52</v>
      </c>
      <c r="G35" s="13">
        <v>1.52</v>
      </c>
      <c r="H35" s="14"/>
      <c r="I35" s="15" t="s">
        <v>8</v>
      </c>
      <c r="J35" s="15" t="s">
        <v>13</v>
      </c>
      <c r="K35" s="16">
        <v>12.27</v>
      </c>
      <c r="L35" s="17">
        <f t="shared" si="3"/>
        <v>18.650400000000001</v>
      </c>
      <c r="M35" s="16">
        <v>24</v>
      </c>
      <c r="N35" s="17">
        <f t="shared" si="4"/>
        <v>36.480000000000004</v>
      </c>
    </row>
    <row r="36" spans="1:110" s="3" customFormat="1" ht="35.25" customHeight="1" thickBot="1" x14ac:dyDescent="0.3">
      <c r="A36" s="4"/>
      <c r="B36" s="19" t="s">
        <v>11</v>
      </c>
      <c r="C36" s="20"/>
      <c r="D36" s="20"/>
      <c r="E36" s="20"/>
      <c r="F36" s="21">
        <f>SUM(F21:F35)</f>
        <v>29.315000000000001</v>
      </c>
      <c r="G36" s="21">
        <f>SUM(G21:G35)</f>
        <v>17.654999999999998</v>
      </c>
      <c r="H36" s="22"/>
      <c r="I36" s="23"/>
      <c r="J36" s="24"/>
      <c r="K36" s="25"/>
      <c r="L36" s="26">
        <f>SUM(L21:L35)</f>
        <v>216.62684999999999</v>
      </c>
      <c r="M36" s="25"/>
      <c r="N36" s="26">
        <f>SUM(N21:N35)</f>
        <v>423.71999999999997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</row>
    <row r="37" spans="1:110" ht="18.75" x14ac:dyDescent="0.3">
      <c r="G37" s="27">
        <v>29.875999999999998</v>
      </c>
      <c r="H37" s="27"/>
      <c r="I37" s="27"/>
      <c r="J37" s="27"/>
      <c r="K37" s="27"/>
      <c r="L37" s="28">
        <v>366.57851999999991</v>
      </c>
      <c r="M37" s="28"/>
      <c r="N37" s="28">
        <v>717.02400000000011</v>
      </c>
    </row>
  </sheetData>
  <mergeCells count="8">
    <mergeCell ref="J2:N2"/>
    <mergeCell ref="B9:L9"/>
    <mergeCell ref="B11:L11"/>
    <mergeCell ref="B5:L5"/>
    <mergeCell ref="B4:L4"/>
    <mergeCell ref="B6:L6"/>
    <mergeCell ref="B7:L7"/>
    <mergeCell ref="B8:L8"/>
  </mergeCells>
  <pageMargins left="0.75" right="0.75" top="1" bottom="1" header="0.5" footer="0.5"/>
  <pageSetup scale="68" fitToHeight="0" orientation="landscape" r:id="rId1"/>
  <headerFooter>
    <oddFooter>&amp;C22.11.2021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2023-10-31T09:53:12Z</cp:lastPrinted>
  <dcterms:created xsi:type="dcterms:W3CDTF">2021-11-22T07:49:02Z</dcterms:created>
  <dcterms:modified xsi:type="dcterms:W3CDTF">2026-04-01T12:15:21Z</dcterms:modified>
</cp:coreProperties>
</file>